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/>
  </bookViews>
  <sheets>
    <sheet name="Комитетская 44 а" sheetId="1" r:id="rId1"/>
  </sheets>
  <externalReferences>
    <externalReference r:id="rId2"/>
  </externalReferences>
  <definedNames>
    <definedName name="Z_6E36EA37_049E_4FAE_B719_2847CD16F858_.wvu.Cols" localSheetId="0" hidden="1">'Комитетская 44 а'!#REF!,'Комитетская 44 а'!#REF!</definedName>
    <definedName name="Z_6E36EA37_049E_4FAE_B719_2847CD16F858_.wvu.Rows" localSheetId="0" hidden="1">'Комитетская 44 а'!$42:$45</definedName>
    <definedName name="Z_73C0D023_21BD_4441_8EFA_957546C15799_.wvu.Cols" localSheetId="0" hidden="1">'Комитетская 44 а'!#REF!,'Комитетская 44 а'!#REF!</definedName>
    <definedName name="Z_73C0D023_21BD_4441_8EFA_957546C15799_.wvu.Rows" localSheetId="0" hidden="1">'Комитетская 44 а'!$42:$45</definedName>
    <definedName name="_xlnm.Print_Area" localSheetId="0">'Комитетская 44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<sst xmlns="http://schemas.openxmlformats.org/spreadsheetml/2006/main" count="62" uniqueCount="53">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</sst>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3">
          <cell r="W333">
            <v>2226.5085538283411</v>
          </cell>
          <cell r="X333">
            <v>448.6663489508224</v>
          </cell>
          <cell r="Y333">
            <v>0</v>
          </cell>
          <cell r="AA333">
            <v>0</v>
          </cell>
          <cell r="AI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X333">
            <v>6172.7843600957058</v>
          </cell>
          <cell r="BB333">
            <v>0</v>
          </cell>
          <cell r="BC333">
            <v>0</v>
          </cell>
          <cell r="BD333">
            <v>0</v>
          </cell>
          <cell r="BN333">
            <v>0</v>
          </cell>
          <cell r="BO333">
            <v>0</v>
          </cell>
          <cell r="BP333">
            <v>1428</v>
          </cell>
          <cell r="BQ333">
            <v>0</v>
          </cell>
          <cell r="CN333">
            <v>2156.1593252206412</v>
          </cell>
          <cell r="CO333">
            <v>443.42182919303769</v>
          </cell>
          <cell r="CP333">
            <v>588.846</v>
          </cell>
          <cell r="DE333">
            <v>1979.1214255428586</v>
          </cell>
          <cell r="DS333">
            <v>16653.247579267983</v>
          </cell>
          <cell r="DT333">
            <v>3467.8819128654345</v>
          </cell>
          <cell r="DU333">
            <v>728.95230000000004</v>
          </cell>
          <cell r="EC333">
            <v>0</v>
          </cell>
          <cell r="EL333">
            <v>17526.840141393553</v>
          </cell>
          <cell r="EU333">
            <v>18991.640055905544</v>
          </cell>
          <cell r="EV333">
            <v>4657.7200383733589</v>
          </cell>
          <cell r="EW333">
            <v>0</v>
          </cell>
          <cell r="FH333">
            <v>15091.350044219258</v>
          </cell>
          <cell r="FM333">
            <v>3857.461570210934</v>
          </cell>
          <cell r="FN333">
            <v>1160.657290671327</v>
          </cell>
          <cell r="FO333">
            <v>5.1103771945067741E-14</v>
          </cell>
          <cell r="FU333">
            <v>3044.4849615075641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="90" zoomScaleNormal="9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5703125" style="1" customWidth="1"/>
    <col min="9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457637.43</v>
      </c>
      <c r="F9" s="16">
        <f t="shared" ref="F9:G9" si="0">SUM(F10:F14)</f>
        <v>469664.92000000004</v>
      </c>
      <c r="G9" s="16">
        <f t="shared" si="0"/>
        <v>274529.38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231118.85</v>
      </c>
      <c r="F10" s="17">
        <v>242876.02</v>
      </c>
      <c r="G10" s="18">
        <v>143866.4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44139.53</v>
      </c>
      <c r="F12" s="17">
        <v>42983.91</v>
      </c>
      <c r="G12" s="18">
        <v>20814.16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94128.05</v>
      </c>
      <c r="F13" s="17">
        <v>87684.14</v>
      </c>
      <c r="G13" s="18">
        <v>34459.58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88251</v>
      </c>
      <c r="F14" s="17">
        <v>96120.85</v>
      </c>
      <c r="G14" s="18">
        <v>75389.240000000005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139953.98000000001</v>
      </c>
      <c r="F15" s="16">
        <f t="shared" ref="F15:G15" si="1">SUM(F16:F19)</f>
        <v>144807.38999999998</v>
      </c>
      <c r="G15" s="16">
        <f t="shared" si="1"/>
        <v>85555.22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135689.41</v>
      </c>
      <c r="F16" s="17">
        <v>140983.35999999999</v>
      </c>
      <c r="G16" s="18">
        <v>85114.68</v>
      </c>
    </row>
    <row r="17" spans="1:13" ht="15.75" x14ac:dyDescent="0.25">
      <c r="A17" s="35" t="s">
        <v>46</v>
      </c>
      <c r="B17" s="35"/>
      <c r="C17" s="35"/>
      <c r="D17" s="35"/>
      <c r="E17" s="17">
        <v>428.18</v>
      </c>
      <c r="F17" s="17">
        <v>386.96</v>
      </c>
      <c r="G17" s="18">
        <v>41.22</v>
      </c>
    </row>
    <row r="18" spans="1:13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3" ht="15.75" x14ac:dyDescent="0.25">
      <c r="A19" s="35" t="s">
        <v>48</v>
      </c>
      <c r="B19" s="35"/>
      <c r="C19" s="35"/>
      <c r="D19" s="35"/>
      <c r="E19" s="17">
        <v>3836.39</v>
      </c>
      <c r="F19" s="17">
        <v>3437.07</v>
      </c>
      <c r="G19" s="18">
        <v>399.32</v>
      </c>
    </row>
    <row r="20" spans="1:13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3" ht="15.75" x14ac:dyDescent="0.25">
      <c r="A21" s="35" t="s">
        <v>15</v>
      </c>
      <c r="B21" s="35"/>
      <c r="C21" s="35"/>
      <c r="D21" s="35"/>
      <c r="E21" s="17">
        <v>1635.48</v>
      </c>
      <c r="F21" s="17">
        <v>2001</v>
      </c>
      <c r="G21" s="18">
        <v>1714.14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58" t="s">
        <v>44</v>
      </c>
      <c r="B24" s="58"/>
      <c r="C24" s="58"/>
      <c r="D24" s="58"/>
      <c r="E24" s="58"/>
      <c r="F24" s="17">
        <v>-179381.06260000003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8847.9592628748687</v>
      </c>
    </row>
    <row r="26" spans="1:13" ht="28.5" customHeight="1" x14ac:dyDescent="0.2">
      <c r="A26" s="62"/>
      <c r="B26" s="63"/>
      <c r="C26" s="63"/>
      <c r="D26" s="63"/>
      <c r="E26" s="64"/>
      <c r="F26" s="66"/>
    </row>
    <row r="27" spans="1:13" ht="15.75" hidden="1" x14ac:dyDescent="0.25">
      <c r="A27" s="68" t="s">
        <v>16</v>
      </c>
      <c r="B27" s="69"/>
      <c r="C27" s="69"/>
      <c r="D27" s="69"/>
      <c r="E27" s="73"/>
      <c r="F27" s="25">
        <f>'[1]свод за год'!W333</f>
        <v>2226.5085538283411</v>
      </c>
      <c r="M27" s="33"/>
    </row>
    <row r="28" spans="1:13" ht="15.75" hidden="1" x14ac:dyDescent="0.25">
      <c r="A28" s="68" t="s">
        <v>31</v>
      </c>
      <c r="B28" s="69"/>
      <c r="C28" s="69"/>
      <c r="D28" s="69"/>
      <c r="E28" s="73"/>
      <c r="F28" s="25">
        <f>'[1]свод за год'!X333</f>
        <v>448.6663489508224</v>
      </c>
    </row>
    <row r="29" spans="1:13" ht="15.75" hidden="1" x14ac:dyDescent="0.25">
      <c r="A29" s="68" t="s">
        <v>18</v>
      </c>
      <c r="B29" s="69"/>
      <c r="C29" s="69"/>
      <c r="D29" s="69"/>
      <c r="E29" s="73"/>
      <c r="F29" s="25">
        <f>'[1]свод за год'!Y333</f>
        <v>0</v>
      </c>
    </row>
    <row r="30" spans="1:13" ht="15.75" hidden="1" x14ac:dyDescent="0.25">
      <c r="A30" s="68" t="s">
        <v>19</v>
      </c>
      <c r="B30" s="69"/>
      <c r="C30" s="69"/>
      <c r="D30" s="69"/>
      <c r="E30" s="73"/>
      <c r="F30" s="25">
        <f>'[1]свод за год'!AA333+'[1]свод за год'!AI333+'[1]свод за год'!AL333+'[1]свод за год'!AO333+'[1]свод за год'!AP333+'[1]свод за год'!AQ333</f>
        <v>0</v>
      </c>
    </row>
    <row r="31" spans="1:13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год'!AX333</f>
        <v>6172.7843600957058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65">
        <f>SUM(F34:F38)+2693</f>
        <v>46237.470513483509</v>
      </c>
    </row>
    <row r="33" spans="1:13" ht="33" customHeight="1" x14ac:dyDescent="0.2">
      <c r="A33" s="62"/>
      <c r="B33" s="63"/>
      <c r="C33" s="63"/>
      <c r="D33" s="63"/>
      <c r="E33" s="64"/>
      <c r="F33" s="66"/>
    </row>
    <row r="34" spans="1:13" ht="15.75" hidden="1" x14ac:dyDescent="0.25">
      <c r="A34" s="67" t="s">
        <v>16</v>
      </c>
      <c r="B34" s="67"/>
      <c r="C34" s="67"/>
      <c r="D34" s="67"/>
      <c r="E34" s="67"/>
      <c r="F34" s="25">
        <f>'[1]свод за год'!CN333+'[1]свод за год'!DS333</f>
        <v>18809.406904488624</v>
      </c>
      <c r="M34" s="33"/>
    </row>
    <row r="35" spans="1:13" ht="15.75" hidden="1" x14ac:dyDescent="0.25">
      <c r="A35" s="67" t="s">
        <v>31</v>
      </c>
      <c r="B35" s="67"/>
      <c r="C35" s="67"/>
      <c r="D35" s="67"/>
      <c r="E35" s="67"/>
      <c r="F35" s="25">
        <f>'[1]свод за год'!CO333+'[1]свод за год'!DT333</f>
        <v>3911.3037420584724</v>
      </c>
    </row>
    <row r="36" spans="1:13" ht="15.75" hidden="1" x14ac:dyDescent="0.25">
      <c r="A36" s="67" t="s">
        <v>18</v>
      </c>
      <c r="B36" s="67"/>
      <c r="C36" s="67"/>
      <c r="D36" s="67"/>
      <c r="E36" s="67"/>
      <c r="F36" s="25">
        <f>'[1]свод за год'!CP333+'[1]свод за год'!DU333</f>
        <v>1317.7982999999999</v>
      </c>
    </row>
    <row r="37" spans="1:13" ht="15.75" hidden="1" x14ac:dyDescent="0.25">
      <c r="A37" s="67" t="s">
        <v>19</v>
      </c>
      <c r="B37" s="67"/>
      <c r="C37" s="67"/>
      <c r="D37" s="67"/>
      <c r="E37" s="67"/>
      <c r="F37" s="25">
        <f>'[1]свод за год'!AK333+'[1]свод за год'!AM333+'[1]свод за год'!AN333+'[1]свод за год'!BD333+'[1]свод за год'!EC333</f>
        <v>0</v>
      </c>
    </row>
    <row r="38" spans="1:13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год'!DE333+'[1]свод за год'!EL333</f>
        <v>19505.961566936414</v>
      </c>
    </row>
    <row r="39" spans="1:13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SUM(F40:F48)+23128.89</f>
        <v>71360.203960887986</v>
      </c>
    </row>
    <row r="40" spans="1:13" ht="15.75" hidden="1" x14ac:dyDescent="0.25">
      <c r="A40" s="79" t="s">
        <v>20</v>
      </c>
      <c r="B40" s="80"/>
      <c r="C40" s="80"/>
      <c r="D40" s="80"/>
      <c r="E40" s="81"/>
      <c r="F40" s="25">
        <f>'[1]свод за год'!EU333+'[1]свод за год'!FM333</f>
        <v>22849.101626116477</v>
      </c>
      <c r="M40" s="33"/>
    </row>
    <row r="41" spans="1:13" ht="15.75" hidden="1" x14ac:dyDescent="0.25">
      <c r="A41" s="68" t="s">
        <v>31</v>
      </c>
      <c r="B41" s="69"/>
      <c r="C41" s="69"/>
      <c r="D41" s="69"/>
      <c r="E41" s="69"/>
      <c r="F41" s="25">
        <f>'[1]свод за год'!EV333+'[1]свод за год'!FN333</f>
        <v>5818.3773290446861</v>
      </c>
    </row>
    <row r="42" spans="1:13" ht="15.6" hidden="1" customHeight="1" x14ac:dyDescent="0.25">
      <c r="A42" s="67" t="s">
        <v>21</v>
      </c>
      <c r="B42" s="67"/>
      <c r="C42" s="67"/>
      <c r="D42" s="67"/>
      <c r="E42" s="68"/>
      <c r="F42" s="25"/>
    </row>
    <row r="43" spans="1:13" ht="15.6" hidden="1" customHeight="1" x14ac:dyDescent="0.25">
      <c r="A43" s="68" t="s">
        <v>17</v>
      </c>
      <c r="B43" s="69"/>
      <c r="C43" s="69"/>
      <c r="D43" s="69"/>
      <c r="E43" s="69"/>
      <c r="F43" s="25"/>
    </row>
    <row r="44" spans="1:13" ht="15.6" hidden="1" customHeight="1" x14ac:dyDescent="0.25">
      <c r="A44" s="67" t="s">
        <v>22</v>
      </c>
      <c r="B44" s="67"/>
      <c r="C44" s="67"/>
      <c r="D44" s="67"/>
      <c r="E44" s="68"/>
      <c r="F44" s="25"/>
    </row>
    <row r="45" spans="1:13" ht="15.6" hidden="1" customHeight="1" x14ac:dyDescent="0.25">
      <c r="A45" s="68" t="s">
        <v>17</v>
      </c>
      <c r="B45" s="69"/>
      <c r="C45" s="69"/>
      <c r="D45" s="69"/>
      <c r="E45" s="69"/>
      <c r="F45" s="25"/>
    </row>
    <row r="46" spans="1:13" ht="15.75" hidden="1" x14ac:dyDescent="0.25">
      <c r="A46" s="67" t="s">
        <v>18</v>
      </c>
      <c r="B46" s="67"/>
      <c r="C46" s="67"/>
      <c r="D46" s="67"/>
      <c r="E46" s="68"/>
      <c r="F46" s="25">
        <f>'[1]свод за год'!EW333+'[1]свод за год'!FO333</f>
        <v>5.1103771945067741E-14</v>
      </c>
    </row>
    <row r="47" spans="1:13" ht="15.75" hidden="1" x14ac:dyDescent="0.25">
      <c r="A47" s="68" t="s">
        <v>19</v>
      </c>
      <c r="B47" s="69"/>
      <c r="C47" s="69"/>
      <c r="D47" s="69"/>
      <c r="E47" s="69"/>
      <c r="F47" s="25">
        <f>'[1]свод за год'!BB333+'[1]свод за год'!BC333+'[1]свод за год'!BN333+'[1]свод за год'!BO333+'[1]свод за год'!BP333+'[1]свод за год'!BQ333</f>
        <v>1428</v>
      </c>
    </row>
    <row r="48" spans="1:13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год'!FH333+'[1]свод за год'!FU333</f>
        <v>18135.835005726822</v>
      </c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126445.63373724636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26096.13</v>
      </c>
    </row>
    <row r="52" spans="1:12" ht="15.75" x14ac:dyDescent="0.25">
      <c r="A52" s="68" t="s">
        <v>23</v>
      </c>
      <c r="B52" s="69"/>
      <c r="C52" s="69"/>
      <c r="D52" s="69"/>
      <c r="E52" s="69"/>
      <c r="F52" s="25">
        <v>15652.01</v>
      </c>
    </row>
    <row r="53" spans="1:12" ht="15.75" x14ac:dyDescent="0.25">
      <c r="A53" s="68" t="s">
        <v>24</v>
      </c>
      <c r="B53" s="69"/>
      <c r="C53" s="69"/>
      <c r="D53" s="69"/>
      <c r="E53" s="69"/>
      <c r="F53" s="25">
        <v>10444.120000000001</v>
      </c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152541.76373724637</v>
      </c>
      <c r="L55" s="19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135689.41</v>
      </c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140983.35999999999</v>
      </c>
      <c r="H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-196233.4163372464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44 а</vt:lpstr>
      <vt:lpstr>'Комитетская 44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2018-04-11T11:14:26Z</cp:lastPrinted>
  <dcterms:created xsi:type="dcterms:W3CDTF">2013-05-24T09:13:10Z</dcterms:created>
  <dcterms:modified xsi:type="dcterms:W3CDTF">2018-04-11T11:14:27Z</dcterms:modified>
</cp:coreProperties>
</file>